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</sheets>
  <calcPr calcId="144525"/>
</workbook>
</file>

<file path=xl/calcChain.xml><?xml version="1.0" encoding="utf-8"?>
<calcChain xmlns="http://schemas.openxmlformats.org/spreadsheetml/2006/main">
  <c r="F94" i="1" l="1"/>
  <c r="I87" i="1" l="1"/>
  <c r="I100" i="1" l="1"/>
  <c r="I79" i="1"/>
  <c r="I71" i="1"/>
  <c r="I66" i="1"/>
  <c r="I64" i="1"/>
  <c r="I63" i="1"/>
  <c r="I62" i="1"/>
  <c r="I61" i="1"/>
  <c r="I60" i="1"/>
  <c r="I54" i="1"/>
  <c r="I41" i="1"/>
  <c r="I34" i="1"/>
  <c r="J47" i="1"/>
  <c r="I47" i="1"/>
  <c r="I8" i="1" a="1"/>
  <c r="I8" i="1" s="1"/>
  <c r="E120" i="1" a="1"/>
  <c r="G123" i="1" s="1"/>
  <c r="I101" i="1"/>
  <c r="I65" i="1"/>
  <c r="I40" i="1"/>
  <c r="J34" i="1"/>
  <c r="I27" i="1"/>
  <c r="I26" i="1"/>
  <c r="I20" i="1"/>
  <c r="I14" i="1"/>
  <c r="F120" i="1" l="1"/>
  <c r="F122" i="1"/>
  <c r="F123" i="1"/>
  <c r="F121" i="1"/>
  <c r="H120" i="1"/>
  <c r="H121" i="1"/>
  <c r="H122" i="1"/>
  <c r="H123" i="1"/>
  <c r="E120" i="1"/>
  <c r="E121" i="1"/>
  <c r="E122" i="1"/>
  <c r="E123" i="1"/>
  <c r="G120" i="1"/>
  <c r="G121" i="1"/>
  <c r="G122" i="1"/>
</calcChain>
</file>

<file path=xl/sharedStrings.xml><?xml version="1.0" encoding="utf-8"?>
<sst xmlns="http://schemas.openxmlformats.org/spreadsheetml/2006/main" count="77" uniqueCount="64">
  <si>
    <t>FUNCIONES MATEMATICAS</t>
  </si>
  <si>
    <t>SUMA</t>
  </si>
  <si>
    <t>=SUMA(número1,(número2,)..)</t>
  </si>
  <si>
    <t>Suma todos los números en un rango de celdas</t>
  </si>
  <si>
    <t>Resultado</t>
  </si>
  <si>
    <t>a un rango no se le da negativo y solo con ctrl shif enter pone llaves</t>
  </si>
  <si>
    <t>ABS</t>
  </si>
  <si>
    <t>=ABS(numero)</t>
  </si>
  <si>
    <t>Dato1</t>
  </si>
  <si>
    <t>ALEATORIO</t>
  </si>
  <si>
    <t>=ALEATORIO()</t>
  </si>
  <si>
    <t>Devuelve un número aleatorio entre 0 y 1.</t>
  </si>
  <si>
    <t>No tiene argumentos</t>
  </si>
  <si>
    <t>ALEATORIO ENTRE</t>
  </si>
  <si>
    <t>=ALEATORIO.ENTRE(Inferior,superior)</t>
  </si>
  <si>
    <t>Devuelve un número entero aleatorio entre un minimo y un maximo.</t>
  </si>
  <si>
    <t>Inferior</t>
  </si>
  <si>
    <t>Superior</t>
  </si>
  <si>
    <t>COCIENTE</t>
  </si>
  <si>
    <t>=COCIENTE</t>
  </si>
  <si>
    <t>Devuelve la parte entera de una división</t>
  </si>
  <si>
    <t>Numerador</t>
  </si>
  <si>
    <t>Denominador</t>
  </si>
  <si>
    <t>Cociente</t>
  </si>
  <si>
    <t>División</t>
  </si>
  <si>
    <t>ENTERO</t>
  </si>
  <si>
    <t>=ENTERO(numero)</t>
  </si>
  <si>
    <t>Redondea un numero hacia abajo al enetero mas aproximado</t>
  </si>
  <si>
    <t>PRODUCTO</t>
  </si>
  <si>
    <t>=PRODUCTO(número1, número2)</t>
  </si>
  <si>
    <t>Multiplica sus argumentos</t>
  </si>
  <si>
    <t>PROMEDIO</t>
  </si>
  <si>
    <t>=PROMEDIO(número1, número2)</t>
  </si>
  <si>
    <t>Devuelve el promedio (media aritmetica) de los argumentos, Número o Texto</t>
  </si>
  <si>
    <t>en donde esta no tiene, la formula no la considera, porque si le pone 0 acumula</t>
  </si>
  <si>
    <t>REDONDEAR</t>
  </si>
  <si>
    <t>=RENDONDEAR(número, núm decimales)</t>
  </si>
  <si>
    <t xml:space="preserve">Redondear un número a un número especificado de dígitos </t>
  </si>
  <si>
    <t>TRUNCAR</t>
  </si>
  <si>
    <t>=TRUNCAR(numero,(num de decimales)</t>
  </si>
  <si>
    <t xml:space="preserve">Truncar un número o dirección de celda, a un entero </t>
  </si>
  <si>
    <t>SUMAR.SI</t>
  </si>
  <si>
    <t>=SUMAR.SI(rango, crinterio,(rango, suma)</t>
  </si>
  <si>
    <t>Devuelve el número del ultimo dia del mes antes o despues de un número de meses especificado.</t>
  </si>
  <si>
    <t>CONTAR.SI</t>
  </si>
  <si>
    <t>=CONTAR.SI(rango,criterio)</t>
  </si>
  <si>
    <t>Cuenta el número de celdas que no estan en blanco dentro de un rango que coincida con los criterios especificados</t>
  </si>
  <si>
    <t>NUMERO.ROMANO</t>
  </si>
  <si>
    <t>=NUMERO.ROMANO(numero,(formal))</t>
  </si>
  <si>
    <t>Convierte números arabigos en romanos, como texto</t>
  </si>
  <si>
    <t>tiene un tope hasta 3999</t>
  </si>
  <si>
    <t xml:space="preserve">Solo se puede hasta 3,999 pues el 4,000 es IV (Pero la IV lleva una raya Arriba) </t>
  </si>
  <si>
    <t>OPERACIONES CON FRACCIONES</t>
  </si>
  <si>
    <t>RESTA</t>
  </si>
  <si>
    <t>MMULT</t>
  </si>
  <si>
    <t>=MMULT(matriz1,matriz2)</t>
  </si>
  <si>
    <t>Devuelve el producto matricial de dos matrices</t>
  </si>
  <si>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>Mismo número de columnas por mismo número de filas</t>
    </r>
  </si>
  <si>
    <t>Matriz 1</t>
  </si>
  <si>
    <t>Matriz 2</t>
  </si>
  <si>
    <t>PARA CREAR ESTA MATRIZ SE SELECCIONA UN RANGO IGUAL AL DE LA MATRIZ Y LUEGO SE GENERA LA FUNCION Y CUANDO SE TERMINA CTRL SHIFT ENTER</t>
  </si>
  <si>
    <r>
      <rPr>
        <b/>
        <sz val="10"/>
        <rFont val="Arial"/>
        <family val="2"/>
      </rPr>
      <t>NOTA</t>
    </r>
    <r>
      <rPr>
        <sz val="11"/>
        <rFont val="Calibri"/>
        <family val="2"/>
        <scheme val="minor"/>
      </rPr>
      <t>: Solo funcion de Excel 2007 en adelante</t>
    </r>
  </si>
  <si>
    <t>Devuelve el valor absoluto de un número sin signo</t>
  </si>
  <si>
    <t>Sin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</si>
</sst>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8" formatCode="&quot;$&quot;#,##0.00_);[Red]\(&quot;$&quot;#,##0.00\)"/>
    <numFmt numFmtId="43" formatCode="_(* #,##0.00_);_(* \(#,##0.00\);_(* &quot;-&quot;??_);_(@_)"/>
    <numFmt numFmtId="164" formatCode="#,##0_ ;[Red]\-#,##0\ "/>
    <numFmt numFmtId="165" formatCode="_-* #,##0.000000_-;\-* #,##0.000000_-;_-* &quot;-&quot;??_-;_-@_-"/>
    <numFmt numFmtId="166" formatCode="_-* #,##0.0000_-;\-* #,##0.0000_-;_-* &quot;-&quot;??_-;_-@_-"/>
    <numFmt numFmtId="167" formatCode="_-* #,##0.000_-;\-* #,##0.000_-;_-* &quot;-&quot;??_-;_-@_-"/>
    <numFmt numFmtId="168" formatCode="_-* #,##0.0_-;\-* #,##0.0_-;_-* &quot;-&quot;??_-;_-@_-"/>
    <numFmt numFmtId="169" formatCode="_-* #,##0_-;\-* #,##0_-;_-* &quot;-&quot;??_-;_-@_-"/>
    <numFmt numFmtId="170" formatCode="0.00000"/>
    <numFmt numFmtId="171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1" fontId="2" fillId="0" borderId="0" xfId="0" applyNumberFormat="1" applyFont="1"/>
    <xf numFmtId="0" fontId="3" fillId="0" borderId="0" xfId="0" applyFont="1" applyAlignment="1">
      <alignment horizontal="center"/>
    </xf>
    <xf numFmtId="2" fontId="2" fillId="0" borderId="1" xfId="1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14" fontId="2" fillId="0" borderId="0" xfId="1" applyNumberFormat="1" applyFont="1" applyAlignment="1">
      <alignment horizontal="center"/>
    </xf>
    <xf numFmtId="14" fontId="2" fillId="0" borderId="0" xfId="1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NumberFormat="1" applyFont="1" applyAlignment="1">
      <alignment horizontal="left" indent="2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quotePrefix="1" applyFont="1"/>
    <xf numFmtId="3" fontId="4" fillId="0" borderId="1" xfId="0" applyNumberFormat="1" applyFont="1" applyBorder="1"/>
    <xf numFmtId="3" fontId="4" fillId="0" borderId="1" xfId="0" applyNumberFormat="1" applyFont="1" applyBorder="1" applyAlignment="1"/>
    <xf numFmtId="3" fontId="4" fillId="0" borderId="0" xfId="0" applyNumberFormat="1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3" fontId="4" fillId="0" borderId="0" xfId="0" applyNumberFormat="1" applyFont="1" applyBorder="1"/>
    <xf numFmtId="3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9" fontId="4" fillId="0" borderId="0" xfId="0" applyNumberFormat="1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166" fontId="4" fillId="0" borderId="1" xfId="1" applyNumberFormat="1" applyFont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43" fontId="4" fillId="0" borderId="0" xfId="1" applyFont="1"/>
    <xf numFmtId="43" fontId="4" fillId="0" borderId="1" xfId="1" applyNumberFormat="1" applyFont="1" applyBorder="1" applyAlignment="1">
      <alignment horizontal="left"/>
    </xf>
    <xf numFmtId="168" fontId="4" fillId="0" borderId="1" xfId="1" applyNumberFormat="1" applyFont="1" applyBorder="1" applyAlignment="1">
      <alignment horizontal="left"/>
    </xf>
    <xf numFmtId="169" fontId="4" fillId="0" borderId="1" xfId="1" applyNumberFormat="1" applyFont="1" applyBorder="1" applyAlignment="1">
      <alignment horizontal="left"/>
    </xf>
    <xf numFmtId="170" fontId="4" fillId="0" borderId="1" xfId="0" applyNumberFormat="1" applyFont="1" applyBorder="1"/>
    <xf numFmtId="1" fontId="4" fillId="0" borderId="1" xfId="0" applyNumberFormat="1" applyFont="1" applyBorder="1" applyAlignment="1"/>
    <xf numFmtId="171" fontId="4" fillId="0" borderId="0" xfId="0" applyNumberFormat="1" applyFont="1" applyAlignment="1"/>
    <xf numFmtId="1" fontId="4" fillId="0" borderId="0" xfId="0" applyNumberFormat="1" applyFont="1" applyAlignment="1"/>
    <xf numFmtId="0" fontId="4" fillId="0" borderId="1" xfId="0" applyNumberFormat="1" applyFont="1" applyBorder="1" applyAlignment="1">
      <alignment horizontal="center"/>
    </xf>
    <xf numFmtId="1" fontId="4" fillId="0" borderId="0" xfId="0" applyNumberFormat="1" applyFont="1"/>
    <xf numFmtId="43" fontId="4" fillId="0" borderId="1" xfId="1" applyFont="1" applyBorder="1" applyAlignment="1">
      <alignment horizontal="center"/>
    </xf>
    <xf numFmtId="43" fontId="4" fillId="0" borderId="0" xfId="1" applyFont="1" applyAlignment="1"/>
    <xf numFmtId="8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"/>
    </xf>
    <xf numFmtId="14" fontId="4" fillId="0" borderId="0" xfId="0" applyNumberFormat="1" applyFont="1"/>
    <xf numFmtId="12" fontId="4" fillId="0" borderId="1" xfId="0" applyNumberFormat="1" applyFont="1" applyBorder="1" applyAlignment="1">
      <alignment horizontal="center"/>
    </xf>
    <xf numFmtId="13" fontId="4" fillId="0" borderId="1" xfId="0" applyNumberFormat="1" applyFont="1" applyBorder="1" applyAlignment="1">
      <alignment horizontal="center"/>
    </xf>
    <xf numFmtId="12" fontId="4" fillId="0" borderId="1" xfId="0" applyNumberFormat="1" applyFont="1" applyBorder="1" applyAlignment="1">
      <alignment horizontal="left"/>
    </xf>
    <xf numFmtId="12" fontId="4" fillId="0" borderId="0" xfId="0" applyNumberFormat="1" applyFont="1"/>
    <xf numFmtId="170" fontId="4" fillId="0" borderId="1" xfId="0" applyNumberFormat="1" applyFont="1" applyBorder="1" applyAlignment="1">
      <alignment horizontal="center"/>
    </xf>
    <xf numFmtId="14" fontId="4" fillId="0" borderId="0" xfId="0" applyNumberFormat="1" applyFont="1" applyAlignment="1">
      <alignment horizontal="center"/>
    </xf>
    <xf numFmtId="4" fontId="3" fillId="0" borderId="1" xfId="1" applyNumberFormat="1" applyFont="1" applyBorder="1"/>
    <xf numFmtId="4" fontId="3" fillId="0" borderId="1" xfId="1" applyNumberFormat="1" applyFont="1" applyBorder="1" applyAlignment="1"/>
    <xf numFmtId="14" fontId="2" fillId="0" borderId="0" xfId="1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165" fontId="4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2"/>
  <sheetViews>
    <sheetView showGridLines="0" tabSelected="1" topLeftCell="B98" workbookViewId="0">
      <selection activeCell="F103" sqref="F103"/>
    </sheetView>
  </sheetViews>
  <sheetFormatPr baseColWidth="10" defaultColWidth="0" defaultRowHeight="15" zeroHeight="1" x14ac:dyDescent="0.25"/>
  <cols>
    <col min="1" max="1" width="11.42578125" customWidth="1"/>
    <col min="2" max="2" width="17.28515625" customWidth="1"/>
    <col min="3" max="8" width="11.5703125" bestFit="1" customWidth="1"/>
    <col min="9" max="9" width="17.28515625" bestFit="1" customWidth="1"/>
    <col min="10" max="10" width="11.5703125" bestFit="1" customWidth="1"/>
    <col min="11" max="12" width="11.42578125" customWidth="1"/>
    <col min="13" max="14" width="11.5703125" bestFit="1" customWidth="1"/>
    <col min="15" max="16" width="11.42578125" customWidth="1"/>
    <col min="17" max="21" width="0" hidden="1" customWidth="1"/>
    <col min="22" max="16384" width="11.42578125" hidden="1"/>
  </cols>
  <sheetData>
    <row r="1" spans="2:21" x14ac:dyDescent="0.25"/>
    <row r="2" spans="2:21" x14ac:dyDescent="0.25"/>
    <row r="3" spans="2:21" x14ac:dyDescent="0.25">
      <c r="B3" s="3" t="s">
        <v>0</v>
      </c>
      <c r="C3" s="14"/>
      <c r="D3" s="14"/>
      <c r="E3" s="14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2:21" x14ac:dyDescent="0.25">
      <c r="B4" s="3"/>
      <c r="C4" s="14"/>
      <c r="D4" s="14"/>
      <c r="E4" s="14"/>
      <c r="F4" s="14"/>
      <c r="G4" s="14"/>
      <c r="H4" s="14"/>
      <c r="I4" s="15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2:21" x14ac:dyDescent="0.25">
      <c r="B5" s="3" t="s">
        <v>1</v>
      </c>
      <c r="C5" s="16" t="s">
        <v>2</v>
      </c>
      <c r="D5" s="14"/>
      <c r="E5" s="14"/>
      <c r="F5" s="14"/>
      <c r="G5" s="14"/>
      <c r="H5" s="14"/>
      <c r="I5" s="1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2:21" x14ac:dyDescent="0.25">
      <c r="B6" s="2"/>
      <c r="C6" s="3"/>
      <c r="D6" s="2" t="s">
        <v>3</v>
      </c>
      <c r="E6" s="14"/>
      <c r="F6" s="14"/>
      <c r="G6" s="14"/>
      <c r="H6" s="14"/>
      <c r="I6" s="15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2:21" x14ac:dyDescent="0.25">
      <c r="B7" s="3"/>
      <c r="C7" s="3"/>
      <c r="D7" s="3"/>
      <c r="E7" s="3"/>
      <c r="F7" s="3"/>
      <c r="G7" s="3"/>
      <c r="H7" s="3"/>
      <c r="I7" s="4" t="s">
        <v>4</v>
      </c>
      <c r="J7" s="14"/>
      <c r="K7" s="3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2:21" x14ac:dyDescent="0.25">
      <c r="B8" s="14"/>
      <c r="C8" s="17">
        <v>1500</v>
      </c>
      <c r="D8" s="17">
        <v>150</v>
      </c>
      <c r="E8" s="18">
        <v>300</v>
      </c>
      <c r="F8" s="18">
        <v>418</v>
      </c>
      <c r="G8" s="18">
        <v>582</v>
      </c>
      <c r="H8" s="19"/>
      <c r="I8" s="20">
        <f t="array" ref="I8">SUM(C8,-D8,-E8:G8)</f>
        <v>50</v>
      </c>
      <c r="J8" s="14" t="s">
        <v>5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2:21" x14ac:dyDescent="0.25">
      <c r="B9" s="14"/>
      <c r="C9" s="21"/>
      <c r="D9" s="21"/>
      <c r="E9" s="22"/>
      <c r="F9" s="22"/>
      <c r="G9" s="22"/>
      <c r="H9" s="19"/>
      <c r="I9" s="23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2:21" x14ac:dyDescent="0.25">
      <c r="B10" s="14"/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2:21" x14ac:dyDescent="0.25">
      <c r="B11" s="3" t="s">
        <v>6</v>
      </c>
      <c r="C11" s="16" t="s">
        <v>7</v>
      </c>
      <c r="D11" s="14"/>
      <c r="E11" s="14"/>
      <c r="F11" s="14"/>
      <c r="G11" s="14"/>
      <c r="H11" s="14"/>
      <c r="I11" s="15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2:21" x14ac:dyDescent="0.25">
      <c r="B12" s="2"/>
      <c r="C12" s="3"/>
      <c r="D12" s="14" t="s">
        <v>62</v>
      </c>
      <c r="E12" s="14"/>
      <c r="F12" s="14"/>
      <c r="G12" s="14"/>
      <c r="H12" s="14"/>
      <c r="I12" s="15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2:21" x14ac:dyDescent="0.25">
      <c r="B13" s="14"/>
      <c r="C13" s="14"/>
      <c r="D13" s="3" t="s">
        <v>8</v>
      </c>
      <c r="E13" s="3"/>
      <c r="F13" s="3"/>
      <c r="G13" s="14"/>
      <c r="H13" s="14"/>
      <c r="I13" s="4" t="s">
        <v>4</v>
      </c>
      <c r="J13" s="14"/>
      <c r="K13" s="3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2:21" x14ac:dyDescent="0.25">
      <c r="B14" s="14"/>
      <c r="C14" s="14"/>
      <c r="D14" s="24">
        <v>-5</v>
      </c>
      <c r="E14" s="14"/>
      <c r="F14" s="25"/>
      <c r="G14" s="14"/>
      <c r="H14" s="14"/>
      <c r="I14" s="26">
        <f>ABS(D14)</f>
        <v>5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2:21" x14ac:dyDescent="0.25">
      <c r="B15" s="14"/>
      <c r="C15" s="14"/>
      <c r="D15" s="25"/>
      <c r="E15" s="25"/>
      <c r="F15" s="25"/>
      <c r="G15" s="14"/>
      <c r="H15" s="14"/>
      <c r="I15" s="27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2:21" x14ac:dyDescent="0.25">
      <c r="B16" s="14"/>
      <c r="C16" s="14"/>
      <c r="D16" s="14"/>
      <c r="E16" s="14"/>
      <c r="F16" s="14"/>
      <c r="G16" s="14"/>
      <c r="H16" s="14"/>
      <c r="I16" s="15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2:21" x14ac:dyDescent="0.25">
      <c r="B17" s="3" t="s">
        <v>9</v>
      </c>
      <c r="C17" s="16" t="s">
        <v>10</v>
      </c>
      <c r="D17" s="14"/>
      <c r="E17" s="14"/>
      <c r="F17" s="14"/>
      <c r="G17" s="14"/>
      <c r="H17" s="14"/>
      <c r="I17" s="1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2:21" x14ac:dyDescent="0.25">
      <c r="B18" s="2"/>
      <c r="C18" s="14"/>
      <c r="D18" s="2" t="s">
        <v>11</v>
      </c>
      <c r="E18" s="14"/>
      <c r="F18" s="14"/>
      <c r="G18" s="14"/>
      <c r="H18" s="14"/>
      <c r="I18" s="15"/>
      <c r="J18" s="14"/>
      <c r="K18" s="14"/>
      <c r="L18" s="14"/>
      <c r="M18" s="14"/>
      <c r="N18" s="3"/>
      <c r="O18" s="14"/>
      <c r="P18" s="14"/>
      <c r="Q18" s="14"/>
      <c r="R18" s="14"/>
      <c r="S18" s="14"/>
      <c r="T18" s="14"/>
      <c r="U18" s="14"/>
    </row>
    <row r="19" spans="2:21" x14ac:dyDescent="0.25">
      <c r="B19" s="14"/>
      <c r="C19" s="14"/>
      <c r="D19" s="3"/>
      <c r="E19" s="3"/>
      <c r="F19" s="3"/>
      <c r="G19" s="14"/>
      <c r="H19" s="14"/>
      <c r="I19" s="4" t="s">
        <v>4</v>
      </c>
      <c r="J19" s="14"/>
      <c r="K19" s="3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2:21" x14ac:dyDescent="0.25">
      <c r="B20" s="14"/>
      <c r="C20" s="14"/>
      <c r="D20" s="5" t="s">
        <v>12</v>
      </c>
      <c r="E20" s="14"/>
      <c r="F20" s="14"/>
      <c r="G20" s="14"/>
      <c r="H20" s="14"/>
      <c r="I20" s="24">
        <f ca="1">RAND()</f>
        <v>0.76265766061876084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2:21" x14ac:dyDescent="0.25">
      <c r="B21" s="14"/>
      <c r="C21" s="14"/>
      <c r="D21" s="5"/>
      <c r="E21" s="14"/>
      <c r="F21" s="14"/>
      <c r="G21" s="14"/>
      <c r="H21" s="14"/>
      <c r="I21" s="28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2:21" x14ac:dyDescent="0.25">
      <c r="B22" s="14"/>
      <c r="C22" s="14"/>
      <c r="D22" s="14"/>
      <c r="E22" s="14"/>
      <c r="F22" s="14"/>
      <c r="G22" s="14"/>
      <c r="H22" s="14"/>
      <c r="I22" s="1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2:21" x14ac:dyDescent="0.25">
      <c r="B23" s="3" t="s">
        <v>13</v>
      </c>
      <c r="C23" s="16" t="s">
        <v>14</v>
      </c>
      <c r="D23" s="14"/>
      <c r="E23" s="14"/>
      <c r="F23" s="14"/>
      <c r="G23" s="14"/>
      <c r="H23" s="14"/>
      <c r="I23" s="1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2:21" x14ac:dyDescent="0.25">
      <c r="B24" s="2"/>
      <c r="C24" s="14"/>
      <c r="D24" s="2" t="s">
        <v>15</v>
      </c>
      <c r="E24" s="14"/>
      <c r="F24" s="14"/>
      <c r="G24" s="14"/>
      <c r="H24" s="14"/>
      <c r="I24" s="15"/>
      <c r="J24" s="14"/>
      <c r="K24" s="14"/>
      <c r="L24" s="14"/>
      <c r="M24" s="14"/>
      <c r="N24" s="3"/>
      <c r="O24" s="14"/>
      <c r="P24" s="14"/>
      <c r="Q24" s="14"/>
      <c r="R24" s="14"/>
      <c r="S24" s="14"/>
      <c r="T24" s="14"/>
      <c r="U24" s="14"/>
    </row>
    <row r="25" spans="2:21" x14ac:dyDescent="0.25">
      <c r="B25" s="14"/>
      <c r="C25" s="6" t="s">
        <v>16</v>
      </c>
      <c r="D25" s="6" t="s">
        <v>17</v>
      </c>
      <c r="E25" s="3"/>
      <c r="F25" s="3"/>
      <c r="G25" s="14"/>
      <c r="H25" s="14"/>
      <c r="I25" s="4" t="s">
        <v>4</v>
      </c>
      <c r="J25" s="14"/>
      <c r="K25" s="3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2:21" x14ac:dyDescent="0.25">
      <c r="B26" s="14"/>
      <c r="C26" s="24">
        <v>500</v>
      </c>
      <c r="D26" s="29">
        <v>1000</v>
      </c>
      <c r="E26" s="14"/>
      <c r="F26" s="14"/>
      <c r="G26" s="14"/>
      <c r="H26" s="14"/>
      <c r="I26" s="24">
        <f ca="1">RANDBETWEEN(C26,D26)</f>
        <v>949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2:21" x14ac:dyDescent="0.25">
      <c r="B27" s="14"/>
      <c r="C27" s="24">
        <v>1</v>
      </c>
      <c r="D27" s="29">
        <v>6</v>
      </c>
      <c r="E27" s="14"/>
      <c r="F27" s="14"/>
      <c r="G27" s="14"/>
      <c r="H27" s="14"/>
      <c r="I27" s="24">
        <f ca="1">RANDBETWEEN(C27,D27)</f>
        <v>6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2:21" x14ac:dyDescent="0.25">
      <c r="B28" s="14"/>
      <c r="C28" s="14"/>
      <c r="D28" s="14"/>
      <c r="E28" s="14"/>
      <c r="F28" s="14"/>
      <c r="G28" s="14"/>
      <c r="H28" s="14"/>
      <c r="I28" s="15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2:21" x14ac:dyDescent="0.25">
      <c r="B29" s="14"/>
      <c r="C29" s="14"/>
      <c r="D29" s="2" t="s">
        <v>61</v>
      </c>
      <c r="E29" s="14"/>
      <c r="F29" s="14"/>
      <c r="G29" s="14"/>
      <c r="H29" s="14"/>
      <c r="I29" s="15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2:21" x14ac:dyDescent="0.25">
      <c r="B30" s="14"/>
      <c r="C30" s="14"/>
      <c r="D30" s="14"/>
      <c r="E30" s="14"/>
      <c r="F30" s="14"/>
      <c r="G30" s="14"/>
      <c r="H30" s="14"/>
      <c r="I30" s="15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2:21" x14ac:dyDescent="0.25">
      <c r="B31" s="3" t="s">
        <v>18</v>
      </c>
      <c r="C31" s="16" t="s">
        <v>19</v>
      </c>
      <c r="D31" s="14"/>
      <c r="E31" s="2"/>
      <c r="F31" s="14"/>
      <c r="G31" s="14"/>
      <c r="H31" s="14"/>
      <c r="I31" s="15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2:21" x14ac:dyDescent="0.25">
      <c r="B32" s="14"/>
      <c r="C32" s="14"/>
      <c r="D32" s="2" t="s">
        <v>20</v>
      </c>
      <c r="E32" s="14"/>
      <c r="F32" s="14"/>
      <c r="G32" s="14"/>
      <c r="H32" s="14"/>
      <c r="I32" s="15"/>
      <c r="J32" s="14"/>
      <c r="K32" s="14"/>
      <c r="L32" s="14"/>
      <c r="M32" s="14"/>
      <c r="N32" s="3"/>
      <c r="O32" s="14"/>
      <c r="P32" s="14"/>
      <c r="Q32" s="14"/>
      <c r="R32" s="14"/>
      <c r="S32" s="14"/>
      <c r="T32" s="14"/>
      <c r="U32" s="14"/>
    </row>
    <row r="33" spans="2:21" x14ac:dyDescent="0.25">
      <c r="B33" s="14"/>
      <c r="C33" s="3" t="s">
        <v>21</v>
      </c>
      <c r="D33" s="3" t="s">
        <v>22</v>
      </c>
      <c r="E33" s="3"/>
      <c r="F33" s="14"/>
      <c r="G33" s="14"/>
      <c r="H33" s="14"/>
      <c r="I33" s="4" t="s">
        <v>23</v>
      </c>
      <c r="J33" s="6" t="s">
        <v>24</v>
      </c>
      <c r="K33" s="3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2:21" x14ac:dyDescent="0.25">
      <c r="B34" s="14"/>
      <c r="C34" s="29">
        <v>340</v>
      </c>
      <c r="D34" s="24">
        <v>54</v>
      </c>
      <c r="E34" s="14"/>
      <c r="F34" s="14"/>
      <c r="G34" s="14"/>
      <c r="H34" s="14"/>
      <c r="I34" s="24">
        <f>QUOTIENT(C34,D34)</f>
        <v>6</v>
      </c>
      <c r="J34" s="25">
        <f>C34/D34</f>
        <v>6.2962962962962967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2:21" x14ac:dyDescent="0.25">
      <c r="B35" s="14"/>
      <c r="C35" s="14"/>
      <c r="D35" s="14"/>
      <c r="E35" s="14"/>
      <c r="F35" s="14"/>
      <c r="G35" s="14"/>
      <c r="H35" s="14"/>
      <c r="I35" s="15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2:21" x14ac:dyDescent="0.25">
      <c r="B36" s="14"/>
      <c r="C36" s="14"/>
      <c r="D36" s="14"/>
      <c r="E36" s="14"/>
      <c r="F36" s="14"/>
      <c r="G36" s="14"/>
      <c r="H36" s="14"/>
      <c r="I36" s="15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2:21" x14ac:dyDescent="0.25">
      <c r="B37" s="3" t="s">
        <v>25</v>
      </c>
      <c r="C37" s="16" t="s">
        <v>26</v>
      </c>
      <c r="D37" s="14"/>
      <c r="E37" s="14"/>
      <c r="F37" s="14"/>
      <c r="G37" s="14"/>
      <c r="H37" s="14"/>
      <c r="I37" s="15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2:21" x14ac:dyDescent="0.25">
      <c r="B38" s="2"/>
      <c r="C38" s="3"/>
      <c r="D38" s="14" t="s">
        <v>27</v>
      </c>
      <c r="E38" s="14"/>
      <c r="F38" s="14"/>
      <c r="G38" s="14"/>
      <c r="H38" s="14"/>
      <c r="I38" s="15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2:21" x14ac:dyDescent="0.25">
      <c r="B39" s="14"/>
      <c r="C39" s="14"/>
      <c r="D39" s="3"/>
      <c r="E39" s="3"/>
      <c r="F39" s="3"/>
      <c r="G39" s="3"/>
      <c r="H39" s="3"/>
      <c r="I39" s="4" t="s">
        <v>4</v>
      </c>
      <c r="J39" s="14"/>
      <c r="K39" s="3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2:21" x14ac:dyDescent="0.25">
      <c r="B40" s="14"/>
      <c r="C40" s="14"/>
      <c r="D40" s="7">
        <v>8.3000000000000007</v>
      </c>
      <c r="E40" s="14"/>
      <c r="F40" s="61"/>
      <c r="G40" s="61"/>
      <c r="H40" s="61"/>
      <c r="I40" s="26">
        <f>INT(D40)</f>
        <v>8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2:21" x14ac:dyDescent="0.25">
      <c r="B41" s="14"/>
      <c r="C41" s="14"/>
      <c r="D41" s="8"/>
      <c r="E41" s="14"/>
      <c r="F41" s="9"/>
      <c r="G41" s="9"/>
      <c r="H41" s="9"/>
      <c r="I41" s="30">
        <f>D40-INT(D40)</f>
        <v>0.30000000000000071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2:21" x14ac:dyDescent="0.25">
      <c r="B42" s="14"/>
      <c r="C42" s="14"/>
      <c r="D42" s="10"/>
      <c r="E42" s="14"/>
      <c r="F42" s="9"/>
      <c r="G42" s="9"/>
      <c r="H42" s="9"/>
      <c r="I42" s="31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2:21" x14ac:dyDescent="0.25">
      <c r="B43" s="14"/>
      <c r="C43" s="14"/>
      <c r="D43" s="14"/>
      <c r="E43" s="14"/>
      <c r="F43" s="14"/>
      <c r="G43" s="14"/>
      <c r="H43" s="14"/>
      <c r="I43" s="15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2:21" x14ac:dyDescent="0.25">
      <c r="B44" s="3" t="s">
        <v>28</v>
      </c>
      <c r="C44" s="16" t="s">
        <v>29</v>
      </c>
      <c r="D44" s="14"/>
      <c r="E44" s="14"/>
      <c r="F44" s="14"/>
      <c r="G44" s="14"/>
      <c r="H44" s="14"/>
      <c r="I44" s="15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2:21" x14ac:dyDescent="0.25">
      <c r="B45" s="2"/>
      <c r="C45" s="3"/>
      <c r="D45" s="14" t="s">
        <v>30</v>
      </c>
      <c r="E45" s="14"/>
      <c r="F45" s="14"/>
      <c r="G45" s="14"/>
      <c r="H45" s="14"/>
      <c r="I45" s="15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2:21" x14ac:dyDescent="0.25">
      <c r="B46" s="3"/>
      <c r="C46" s="3"/>
      <c r="D46" s="3"/>
      <c r="E46" s="3"/>
      <c r="F46" s="3"/>
      <c r="G46" s="3"/>
      <c r="H46" s="3"/>
      <c r="I46" s="4" t="s">
        <v>4</v>
      </c>
      <c r="J46" s="14"/>
      <c r="K46" s="3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2:21" x14ac:dyDescent="0.25">
      <c r="B47" s="14"/>
      <c r="C47" s="14"/>
      <c r="D47" s="14">
        <v>5</v>
      </c>
      <c r="E47" s="24">
        <v>4</v>
      </c>
      <c r="F47" s="24">
        <v>8</v>
      </c>
      <c r="G47" s="14"/>
      <c r="H47" s="14"/>
      <c r="I47" s="32">
        <f>PRODUCT(E47,F47)</f>
        <v>32</v>
      </c>
      <c r="J47" s="14">
        <f>PRODUCT(D47:F47)</f>
        <v>160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2:21" x14ac:dyDescent="0.25">
      <c r="B48" s="14"/>
      <c r="C48" s="14"/>
      <c r="D48" s="14"/>
      <c r="E48" s="14"/>
      <c r="F48" s="14"/>
      <c r="G48" s="14"/>
      <c r="H48" s="14"/>
      <c r="I48" s="33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2:21" x14ac:dyDescent="0.25">
      <c r="B49" s="14"/>
      <c r="C49" s="14"/>
      <c r="D49" s="14"/>
      <c r="E49" s="14"/>
      <c r="F49" s="14"/>
      <c r="G49" s="14"/>
      <c r="H49" s="14"/>
      <c r="I49" s="15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2:21" x14ac:dyDescent="0.25">
      <c r="B50" s="14"/>
      <c r="C50" s="14"/>
      <c r="D50" s="14"/>
      <c r="E50" s="14"/>
      <c r="F50" s="14"/>
      <c r="G50" s="14"/>
      <c r="H50" s="14"/>
      <c r="I50" s="15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2:21" x14ac:dyDescent="0.25">
      <c r="B51" s="3" t="s">
        <v>31</v>
      </c>
      <c r="C51" s="16" t="s">
        <v>32</v>
      </c>
      <c r="D51" s="14"/>
      <c r="E51" s="14"/>
      <c r="F51" s="14"/>
      <c r="G51" s="14"/>
      <c r="H51" s="14"/>
      <c r="I51" s="15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2:21" x14ac:dyDescent="0.25">
      <c r="B52" s="2"/>
      <c r="C52" s="3"/>
      <c r="D52" s="62" t="s">
        <v>33</v>
      </c>
      <c r="E52" s="62"/>
      <c r="F52" s="62"/>
      <c r="G52" s="62"/>
      <c r="H52" s="62"/>
      <c r="I52" s="62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2:21" x14ac:dyDescent="0.25">
      <c r="B53" s="3"/>
      <c r="C53" s="3"/>
      <c r="D53" s="3"/>
      <c r="E53" s="3"/>
      <c r="F53" s="3"/>
      <c r="G53" s="3"/>
      <c r="H53" s="3"/>
      <c r="I53" s="4" t="s">
        <v>4</v>
      </c>
      <c r="J53" s="14"/>
      <c r="K53" s="3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2:21" x14ac:dyDescent="0.25">
      <c r="B54" s="14"/>
      <c r="C54" s="11">
        <v>10</v>
      </c>
      <c r="D54" s="12" t="s">
        <v>63</v>
      </c>
      <c r="E54" s="34">
        <v>8</v>
      </c>
      <c r="F54" s="34">
        <v>7</v>
      </c>
      <c r="G54" s="34">
        <v>6</v>
      </c>
      <c r="H54" s="14"/>
      <c r="I54" s="32">
        <f>AVERAGE(C54:G54)</f>
        <v>7.75</v>
      </c>
      <c r="J54" s="14" t="s">
        <v>34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2:21" x14ac:dyDescent="0.25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2:21" x14ac:dyDescent="0.25">
      <c r="B56" s="14"/>
      <c r="C56" s="14"/>
      <c r="D56" s="14"/>
      <c r="E56" s="14"/>
      <c r="F56" s="14"/>
      <c r="G56" s="14"/>
      <c r="H56" s="14"/>
      <c r="I56" s="15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2:21" x14ac:dyDescent="0.25">
      <c r="B57" s="3" t="s">
        <v>35</v>
      </c>
      <c r="C57" s="16" t="s">
        <v>36</v>
      </c>
      <c r="D57" s="14"/>
      <c r="E57" s="14"/>
      <c r="F57" s="14"/>
      <c r="G57" s="14"/>
      <c r="H57" s="14"/>
      <c r="I57" s="15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2:21" x14ac:dyDescent="0.25">
      <c r="B58" s="14"/>
      <c r="C58" s="3"/>
      <c r="D58" s="14" t="s">
        <v>37</v>
      </c>
      <c r="E58" s="14"/>
      <c r="F58" s="14"/>
      <c r="G58" s="14"/>
      <c r="H58" s="14"/>
      <c r="I58" s="15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2:21" x14ac:dyDescent="0.25">
      <c r="B59" s="14"/>
      <c r="C59" s="14"/>
      <c r="D59" s="3"/>
      <c r="E59" s="3"/>
      <c r="F59" s="3"/>
      <c r="G59" s="14"/>
      <c r="H59" s="3"/>
      <c r="I59" s="4" t="s">
        <v>4</v>
      </c>
      <c r="J59" s="14"/>
      <c r="K59" s="3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2:21" x14ac:dyDescent="0.25">
      <c r="B60" s="14"/>
      <c r="C60" s="14"/>
      <c r="D60" s="63">
        <v>2222365.2222556798</v>
      </c>
      <c r="E60" s="63"/>
      <c r="F60" s="63"/>
      <c r="G60" s="35"/>
      <c r="H60" s="24">
        <v>4</v>
      </c>
      <c r="I60" s="36">
        <f>ROUND(D60,H60)</f>
        <v>2222365.2223</v>
      </c>
      <c r="J60" s="14"/>
      <c r="K60" s="14"/>
      <c r="L60" s="14"/>
      <c r="M60" s="3"/>
      <c r="N60" s="14"/>
      <c r="O60" s="14"/>
      <c r="P60" s="14"/>
      <c r="Q60" s="14"/>
      <c r="R60" s="14"/>
      <c r="S60" s="14"/>
      <c r="T60" s="14"/>
      <c r="U60" s="14"/>
    </row>
    <row r="61" spans="2:21" x14ac:dyDescent="0.25">
      <c r="B61" s="14"/>
      <c r="C61" s="14"/>
      <c r="D61" s="63">
        <v>2222365.2222556798</v>
      </c>
      <c r="E61" s="63"/>
      <c r="F61" s="63"/>
      <c r="G61" s="35"/>
      <c r="H61" s="24">
        <v>3</v>
      </c>
      <c r="I61" s="37">
        <f>ROUND(D61,H61)</f>
        <v>2222365.2220000001</v>
      </c>
      <c r="J61" s="14"/>
      <c r="K61" s="14"/>
      <c r="L61" s="14"/>
      <c r="M61" s="38">
        <v>1500</v>
      </c>
      <c r="N61" s="14"/>
      <c r="O61" s="14"/>
      <c r="P61" s="14"/>
      <c r="Q61" s="14"/>
      <c r="R61" s="14"/>
      <c r="S61" s="14"/>
      <c r="T61" s="14"/>
      <c r="U61" s="14"/>
    </row>
    <row r="62" spans="2:21" x14ac:dyDescent="0.25">
      <c r="B62" s="14"/>
      <c r="C62" s="14"/>
      <c r="D62" s="63">
        <v>2222365.2222556798</v>
      </c>
      <c r="E62" s="63"/>
      <c r="F62" s="63"/>
      <c r="G62" s="35"/>
      <c r="H62" s="24">
        <v>2</v>
      </c>
      <c r="I62" s="39">
        <f>ROUND(D62,H62)</f>
        <v>2222365.2200000002</v>
      </c>
      <c r="J62" s="14"/>
      <c r="K62" s="14"/>
      <c r="L62" s="14"/>
      <c r="M62" s="38">
        <v>200</v>
      </c>
      <c r="N62" s="14"/>
      <c r="O62" s="14"/>
      <c r="P62" s="14"/>
      <c r="Q62" s="14"/>
      <c r="R62" s="14"/>
      <c r="S62" s="14"/>
      <c r="T62" s="14"/>
      <c r="U62" s="14"/>
    </row>
    <row r="63" spans="2:21" x14ac:dyDescent="0.25">
      <c r="B63" s="14"/>
      <c r="C63" s="14"/>
      <c r="D63" s="63">
        <v>2222365.2222556798</v>
      </c>
      <c r="E63" s="63"/>
      <c r="F63" s="63"/>
      <c r="G63" s="35"/>
      <c r="H63" s="24">
        <v>1</v>
      </c>
      <c r="I63" s="40">
        <f>ROUND(D63,H63)</f>
        <v>2222365.2000000002</v>
      </c>
      <c r="J63" s="14"/>
      <c r="K63" s="14"/>
      <c r="L63" s="14"/>
      <c r="M63" s="38">
        <v>300</v>
      </c>
      <c r="N63" s="14"/>
      <c r="O63" s="14"/>
      <c r="P63" s="14"/>
      <c r="Q63" s="14"/>
      <c r="R63" s="14"/>
      <c r="S63" s="14"/>
      <c r="T63" s="14"/>
      <c r="U63" s="14"/>
    </row>
    <row r="64" spans="2:21" x14ac:dyDescent="0.25">
      <c r="B64" s="14"/>
      <c r="C64" s="14"/>
      <c r="D64" s="63">
        <v>2222365.2222556798</v>
      </c>
      <c r="E64" s="63"/>
      <c r="F64" s="63"/>
      <c r="G64" s="35"/>
      <c r="H64" s="24">
        <v>0</v>
      </c>
      <c r="I64" s="41">
        <f>ROUND(D64,H64)</f>
        <v>2222365</v>
      </c>
      <c r="J64" s="14"/>
      <c r="K64" s="14"/>
      <c r="L64" s="14"/>
      <c r="M64" s="38">
        <v>100</v>
      </c>
      <c r="N64" s="14"/>
      <c r="O64" s="14"/>
      <c r="P64" s="14"/>
      <c r="Q64" s="14"/>
      <c r="R64" s="14"/>
      <c r="S64" s="14"/>
      <c r="T64" s="14"/>
      <c r="U64" s="14"/>
    </row>
    <row r="65" spans="2:21" x14ac:dyDescent="0.25">
      <c r="B65" s="14"/>
      <c r="C65" s="14"/>
      <c r="D65" s="63">
        <v>2222365.2222556798</v>
      </c>
      <c r="E65" s="63"/>
      <c r="F65" s="63"/>
      <c r="G65" s="35"/>
      <c r="H65" s="24">
        <v>-3</v>
      </c>
      <c r="I65" s="41">
        <f t="shared" ref="I65" si="0">ROUND(D65,H65)</f>
        <v>2222000</v>
      </c>
      <c r="J65" s="14"/>
      <c r="K65" s="14"/>
      <c r="L65" s="14"/>
      <c r="M65" s="38">
        <v>800</v>
      </c>
      <c r="N65" s="14"/>
      <c r="O65" s="14"/>
      <c r="P65" s="14"/>
      <c r="Q65" s="14"/>
      <c r="R65" s="14"/>
      <c r="S65" s="14"/>
      <c r="T65" s="14"/>
      <c r="U65" s="14"/>
    </row>
    <row r="66" spans="2:21" x14ac:dyDescent="0.25">
      <c r="B66" s="14"/>
      <c r="C66" s="14"/>
      <c r="D66" s="63">
        <v>2222365.2222556798</v>
      </c>
      <c r="E66" s="63"/>
      <c r="F66" s="63"/>
      <c r="G66" s="35"/>
      <c r="H66" s="24">
        <v>-6</v>
      </c>
      <c r="I66" s="41">
        <f>ROUND(D66,H66)</f>
        <v>2000000</v>
      </c>
      <c r="J66" s="14"/>
      <c r="K66" s="14"/>
      <c r="L66" s="14"/>
      <c r="M66" s="38">
        <v>2800</v>
      </c>
      <c r="N66" s="14">
        <v>5</v>
      </c>
      <c r="O66" s="14"/>
      <c r="P66" s="14"/>
      <c r="Q66" s="14"/>
      <c r="R66" s="14"/>
      <c r="S66" s="14"/>
      <c r="T66" s="14"/>
      <c r="U66" s="14"/>
    </row>
    <row r="67" spans="2:21" x14ac:dyDescent="0.25">
      <c r="B67" s="14"/>
      <c r="C67" s="14"/>
      <c r="D67" s="14"/>
      <c r="E67" s="14"/>
      <c r="F67" s="14"/>
      <c r="G67" s="14"/>
      <c r="H67" s="14"/>
      <c r="I67" s="15"/>
      <c r="J67" s="14"/>
      <c r="K67" s="14"/>
      <c r="L67" s="14"/>
      <c r="M67" s="38">
        <v>45100</v>
      </c>
      <c r="N67" s="14">
        <v>2</v>
      </c>
      <c r="O67" s="14"/>
      <c r="P67" s="14"/>
      <c r="Q67" s="14"/>
      <c r="R67" s="14"/>
      <c r="S67" s="14"/>
      <c r="T67" s="14"/>
      <c r="U67" s="14"/>
    </row>
    <row r="68" spans="2:21" x14ac:dyDescent="0.25">
      <c r="B68" s="3" t="s">
        <v>38</v>
      </c>
      <c r="C68" s="16" t="s">
        <v>39</v>
      </c>
      <c r="D68" s="14"/>
      <c r="E68" s="14"/>
      <c r="F68" s="14"/>
      <c r="G68" s="14"/>
      <c r="H68" s="14"/>
      <c r="I68" s="15"/>
      <c r="J68" s="14"/>
      <c r="K68" s="14"/>
      <c r="L68" s="14"/>
      <c r="M68" s="14">
        <v>22333</v>
      </c>
      <c r="N68" s="14">
        <v>3</v>
      </c>
      <c r="O68" s="14"/>
      <c r="P68" s="14"/>
      <c r="Q68" s="14"/>
      <c r="R68" s="14"/>
      <c r="S68" s="14"/>
      <c r="T68" s="14"/>
      <c r="U68" s="14"/>
    </row>
    <row r="69" spans="2:21" x14ac:dyDescent="0.25">
      <c r="B69" s="14"/>
      <c r="C69" s="3"/>
      <c r="D69" s="14" t="s">
        <v>40</v>
      </c>
      <c r="E69" s="14"/>
      <c r="F69" s="14"/>
      <c r="G69" s="14"/>
      <c r="H69" s="14"/>
      <c r="I69" s="15"/>
      <c r="J69" s="14"/>
      <c r="K69" s="14"/>
      <c r="L69" s="14"/>
      <c r="M69" s="14">
        <v>1</v>
      </c>
      <c r="N69" s="14">
        <v>2</v>
      </c>
      <c r="O69" s="14"/>
      <c r="P69" s="14"/>
      <c r="Q69" s="14"/>
      <c r="R69" s="14"/>
      <c r="S69" s="14"/>
      <c r="T69" s="14"/>
      <c r="U69" s="14"/>
    </row>
    <row r="70" spans="2:21" x14ac:dyDescent="0.25">
      <c r="B70" s="14"/>
      <c r="C70" s="14"/>
      <c r="D70" s="3"/>
      <c r="E70" s="3"/>
      <c r="F70" s="3"/>
      <c r="G70" s="14"/>
      <c r="H70" s="3"/>
      <c r="I70" s="4" t="s">
        <v>4</v>
      </c>
      <c r="J70" s="14"/>
      <c r="K70" s="3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2:21" x14ac:dyDescent="0.25">
      <c r="B71" s="14"/>
      <c r="C71" s="14"/>
      <c r="D71" s="42">
        <v>10.56325</v>
      </c>
      <c r="E71" s="43">
        <v>4</v>
      </c>
      <c r="F71" s="44"/>
      <c r="G71" s="45"/>
      <c r="H71" s="25"/>
      <c r="I71" s="57">
        <f>TRUNC(D71,E71)</f>
        <v>10.5632</v>
      </c>
      <c r="J71" s="14"/>
      <c r="K71" s="14"/>
      <c r="L71" s="14"/>
      <c r="M71" s="14"/>
      <c r="N71" s="14">
        <v>1</v>
      </c>
      <c r="O71" s="14"/>
      <c r="P71" s="14"/>
      <c r="Q71" s="14"/>
      <c r="R71" s="14"/>
      <c r="S71" s="14"/>
      <c r="T71" s="14"/>
      <c r="U71" s="14"/>
    </row>
    <row r="72" spans="2:21" x14ac:dyDescent="0.25">
      <c r="B72" s="14"/>
      <c r="C72" s="14"/>
      <c r="D72" s="14"/>
      <c r="E72" s="14"/>
      <c r="F72" s="14"/>
      <c r="G72" s="14"/>
      <c r="H72" s="14"/>
      <c r="I72" s="15"/>
      <c r="J72" s="14"/>
      <c r="K72" s="14"/>
      <c r="L72" s="14"/>
      <c r="M72" s="14"/>
      <c r="N72" s="14">
        <v>5</v>
      </c>
      <c r="O72" s="14"/>
      <c r="P72" s="14"/>
      <c r="Q72" s="14"/>
      <c r="R72" s="14"/>
      <c r="S72" s="14"/>
      <c r="T72" s="14"/>
      <c r="U72" s="14"/>
    </row>
    <row r="73" spans="2:21" x14ac:dyDescent="0.25">
      <c r="B73" s="14"/>
      <c r="C73" s="14"/>
      <c r="D73" s="14"/>
      <c r="E73" s="14"/>
      <c r="F73" s="14"/>
      <c r="G73" s="14"/>
      <c r="H73" s="14"/>
      <c r="I73" s="15"/>
      <c r="J73" s="14"/>
      <c r="K73" s="14"/>
      <c r="L73" s="14"/>
      <c r="M73" s="14"/>
      <c r="N73" s="14">
        <v>1</v>
      </c>
      <c r="O73" s="14"/>
      <c r="P73" s="14"/>
      <c r="Q73" s="14"/>
      <c r="R73" s="14"/>
      <c r="S73" s="14"/>
      <c r="T73" s="14"/>
      <c r="U73" s="14"/>
    </row>
    <row r="74" spans="2:21" x14ac:dyDescent="0.25">
      <c r="B74" s="14"/>
      <c r="C74" s="14"/>
      <c r="D74" s="14"/>
      <c r="E74" s="14"/>
      <c r="F74" s="14"/>
      <c r="G74" s="14"/>
      <c r="H74" s="14"/>
      <c r="I74" s="15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2:21" x14ac:dyDescent="0.25">
      <c r="B75" s="14"/>
      <c r="C75" s="14"/>
      <c r="D75" s="14"/>
      <c r="E75" s="14"/>
      <c r="F75" s="14"/>
      <c r="G75" s="14"/>
      <c r="H75" s="14"/>
      <c r="I75" s="15"/>
      <c r="J75" s="14"/>
      <c r="K75" s="14"/>
      <c r="L75" s="14"/>
      <c r="M75" s="38"/>
      <c r="N75" s="14">
        <v>1</v>
      </c>
      <c r="O75" s="14"/>
      <c r="P75" s="14"/>
      <c r="Q75" s="14"/>
      <c r="R75" s="14"/>
      <c r="S75" s="14"/>
      <c r="T75" s="14"/>
      <c r="U75" s="14"/>
    </row>
    <row r="76" spans="2:21" x14ac:dyDescent="0.25">
      <c r="B76" s="3" t="s">
        <v>41</v>
      </c>
      <c r="C76" s="16" t="s">
        <v>42</v>
      </c>
      <c r="D76" s="14"/>
      <c r="E76" s="14"/>
      <c r="F76" s="14"/>
      <c r="G76" s="14"/>
      <c r="H76" s="14"/>
      <c r="I76" s="15"/>
      <c r="J76" s="14"/>
      <c r="K76" s="14"/>
      <c r="L76" s="14"/>
      <c r="M76" s="38"/>
      <c r="N76" s="14"/>
      <c r="O76" s="14"/>
      <c r="P76" s="14"/>
      <c r="Q76" s="14"/>
      <c r="R76" s="14"/>
      <c r="S76" s="14"/>
      <c r="T76" s="14"/>
      <c r="U76" s="14"/>
    </row>
    <row r="77" spans="2:21" x14ac:dyDescent="0.25">
      <c r="B77" s="14"/>
      <c r="C77" s="3"/>
      <c r="D77" s="64" t="s">
        <v>43</v>
      </c>
      <c r="E77" s="64"/>
      <c r="F77" s="64"/>
      <c r="G77" s="64"/>
      <c r="H77" s="64"/>
      <c r="I77" s="64"/>
      <c r="J77" s="14"/>
      <c r="K77" s="14"/>
      <c r="L77" s="14"/>
      <c r="M77" s="38"/>
      <c r="N77" s="14"/>
      <c r="O77" s="14"/>
      <c r="P77" s="14"/>
      <c r="Q77" s="14"/>
      <c r="R77" s="14"/>
      <c r="S77" s="14"/>
      <c r="T77" s="14"/>
      <c r="U77" s="14"/>
    </row>
    <row r="78" spans="2:21" x14ac:dyDescent="0.25">
      <c r="B78" s="14"/>
      <c r="C78" s="14"/>
      <c r="D78" s="14"/>
      <c r="E78" s="3"/>
      <c r="F78" s="3"/>
      <c r="G78" s="3"/>
      <c r="H78" s="3"/>
      <c r="I78" s="4" t="s">
        <v>4</v>
      </c>
      <c r="J78" s="14"/>
      <c r="K78" s="3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2:21" x14ac:dyDescent="0.25">
      <c r="B79" s="14"/>
      <c r="C79" s="14"/>
      <c r="D79" s="47"/>
      <c r="E79" s="45"/>
      <c r="F79" s="45"/>
      <c r="G79" s="45"/>
      <c r="H79" s="25"/>
      <c r="I79" s="48">
        <f>SUMIF(M61:M77,"&gt;1000")</f>
        <v>71733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2:21" x14ac:dyDescent="0.25">
      <c r="B80" s="14"/>
      <c r="C80" s="14"/>
      <c r="D80" s="47"/>
      <c r="E80" s="45"/>
      <c r="F80" s="45"/>
      <c r="G80" s="45"/>
      <c r="H80" s="25"/>
      <c r="I80" s="49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2:21" x14ac:dyDescent="0.25">
      <c r="B81" s="14"/>
      <c r="C81" s="14"/>
      <c r="D81" s="47"/>
      <c r="E81" s="45"/>
      <c r="F81" s="45"/>
      <c r="G81" s="45"/>
      <c r="H81" s="25"/>
      <c r="I81" s="49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2:21" x14ac:dyDescent="0.25">
      <c r="B82" s="14"/>
      <c r="C82" s="14"/>
      <c r="D82" s="47"/>
      <c r="E82" s="45"/>
      <c r="F82" s="45"/>
      <c r="G82" s="45"/>
      <c r="H82" s="25"/>
      <c r="I82" s="49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2:21" x14ac:dyDescent="0.25">
      <c r="B83" s="14"/>
      <c r="C83" s="14"/>
      <c r="D83" s="47"/>
      <c r="E83" s="45"/>
      <c r="F83" s="45"/>
      <c r="G83" s="45"/>
      <c r="H83" s="25"/>
      <c r="I83" s="49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spans="2:21" x14ac:dyDescent="0.25">
      <c r="B84" s="3" t="s">
        <v>44</v>
      </c>
      <c r="C84" s="16" t="s">
        <v>45</v>
      </c>
      <c r="D84" s="14"/>
      <c r="E84" s="14"/>
      <c r="F84" s="14"/>
      <c r="G84" s="14"/>
      <c r="H84" s="14"/>
      <c r="I84" s="15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spans="2:21" x14ac:dyDescent="0.25">
      <c r="B85" s="14"/>
      <c r="C85" s="3"/>
      <c r="D85" s="64" t="s">
        <v>46</v>
      </c>
      <c r="E85" s="64"/>
      <c r="F85" s="64"/>
      <c r="G85" s="64"/>
      <c r="H85" s="64"/>
      <c r="I85" s="6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2:21" x14ac:dyDescent="0.25">
      <c r="B86" s="14"/>
      <c r="C86" s="14"/>
      <c r="D86" s="14"/>
      <c r="E86" s="3"/>
      <c r="F86" s="3"/>
      <c r="G86" s="14"/>
      <c r="H86" s="14"/>
      <c r="I86" s="4" t="s">
        <v>4</v>
      </c>
      <c r="J86" s="14"/>
      <c r="K86" s="3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spans="2:21" x14ac:dyDescent="0.25">
      <c r="B87" s="14"/>
      <c r="C87" s="14"/>
      <c r="D87" s="59">
        <v>1000</v>
      </c>
      <c r="E87" s="60">
        <v>2000</v>
      </c>
      <c r="F87" s="60">
        <v>3000</v>
      </c>
      <c r="G87" s="60">
        <v>2000</v>
      </c>
      <c r="H87" s="47"/>
      <c r="I87" s="46">
        <f>COUNTIF(D87:G87,2000)</f>
        <v>2</v>
      </c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</row>
    <row r="88" spans="2:21" x14ac:dyDescent="0.25">
      <c r="B88" s="14"/>
      <c r="C88" s="14"/>
      <c r="D88" s="14"/>
      <c r="E88" s="14"/>
      <c r="F88" s="14"/>
      <c r="G88" s="14"/>
      <c r="H88" s="14"/>
      <c r="I88" s="15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</row>
    <row r="89" spans="2:21" x14ac:dyDescent="0.25">
      <c r="B89" s="14"/>
      <c r="C89" s="14"/>
      <c r="D89" s="14"/>
      <c r="E89" s="14"/>
      <c r="F89" s="14"/>
      <c r="G89" s="14"/>
      <c r="H89" s="14"/>
      <c r="I89" s="15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</row>
    <row r="90" spans="2:21" x14ac:dyDescent="0.25">
      <c r="B90" s="14"/>
      <c r="C90" s="14"/>
      <c r="D90" s="14"/>
      <c r="E90" s="14"/>
      <c r="F90" s="14"/>
      <c r="G90" s="14"/>
      <c r="H90" s="14"/>
      <c r="I90" s="50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</row>
    <row r="91" spans="2:21" x14ac:dyDescent="0.25">
      <c r="B91" s="3" t="s">
        <v>47</v>
      </c>
      <c r="C91" s="16" t="s">
        <v>48</v>
      </c>
      <c r="D91" s="14"/>
      <c r="E91" s="14"/>
      <c r="F91" s="14"/>
      <c r="G91" s="14"/>
      <c r="H91" s="14"/>
      <c r="I91" s="15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</row>
    <row r="92" spans="2:21" x14ac:dyDescent="0.25">
      <c r="B92" s="14"/>
      <c r="C92" s="3"/>
      <c r="D92" s="14" t="s">
        <v>49</v>
      </c>
      <c r="E92" s="14"/>
      <c r="F92" s="14"/>
      <c r="G92" s="14"/>
      <c r="H92" s="14"/>
      <c r="I92" s="15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2:21" x14ac:dyDescent="0.25">
      <c r="B93" s="14"/>
      <c r="C93" s="14"/>
      <c r="D93" s="3"/>
      <c r="E93" s="3"/>
      <c r="F93" s="4" t="s">
        <v>4</v>
      </c>
      <c r="G93" s="3"/>
      <c r="H93" s="3"/>
      <c r="J93" s="14"/>
      <c r="K93" s="3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2:21" x14ac:dyDescent="0.25">
      <c r="B94" s="14"/>
      <c r="C94" s="14"/>
      <c r="D94" s="46">
        <v>40</v>
      </c>
      <c r="E94" s="58"/>
      <c r="F94" s="32" t="str">
        <f>ROMAN(D94,)</f>
        <v>XL</v>
      </c>
      <c r="G94" s="58"/>
      <c r="H94" s="25"/>
      <c r="J94" s="14" t="s">
        <v>50</v>
      </c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spans="2:21" x14ac:dyDescent="0.25">
      <c r="B95" s="13" t="s">
        <v>51</v>
      </c>
      <c r="C95" s="14"/>
      <c r="D95" s="14"/>
      <c r="E95" s="51"/>
      <c r="F95" s="51"/>
      <c r="G95" s="51"/>
      <c r="H95" s="25"/>
      <c r="I95" s="33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spans="2:21" x14ac:dyDescent="0.25">
      <c r="B96" s="14"/>
      <c r="C96" s="14"/>
      <c r="D96" s="52"/>
      <c r="E96" s="51"/>
      <c r="F96" s="51"/>
      <c r="G96" s="51"/>
      <c r="H96" s="25"/>
      <c r="I96" s="33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</row>
    <row r="97" spans="2:21" x14ac:dyDescent="0.25">
      <c r="B97" s="14"/>
      <c r="C97" s="14"/>
      <c r="D97" s="14"/>
      <c r="E97" s="14"/>
      <c r="F97" s="14"/>
      <c r="G97" s="14"/>
      <c r="H97" s="14"/>
      <c r="I97" s="15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</row>
    <row r="98" spans="2:21" x14ac:dyDescent="0.25">
      <c r="B98" s="3" t="s">
        <v>52</v>
      </c>
      <c r="C98" s="14"/>
      <c r="D98" s="14"/>
      <c r="E98" s="14"/>
      <c r="F98" s="14"/>
      <c r="G98" s="14"/>
      <c r="H98" s="14"/>
      <c r="I98" s="15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</row>
    <row r="99" spans="2:21" x14ac:dyDescent="0.25">
      <c r="B99" s="14"/>
      <c r="C99" s="14"/>
      <c r="D99" s="14"/>
      <c r="E99" s="14"/>
      <c r="F99" s="14"/>
      <c r="G99" s="14"/>
      <c r="H99" s="14"/>
      <c r="I99" s="4" t="s">
        <v>4</v>
      </c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</row>
    <row r="100" spans="2:21" x14ac:dyDescent="0.25">
      <c r="B100" s="14"/>
      <c r="C100" s="53">
        <v>1.5</v>
      </c>
      <c r="D100" s="54">
        <v>3.109375</v>
      </c>
      <c r="E100" s="14"/>
      <c r="F100" s="14" t="s">
        <v>28</v>
      </c>
      <c r="G100" s="14"/>
      <c r="H100" s="14"/>
      <c r="I100" s="55">
        <f>C100*D100</f>
        <v>4.6640625</v>
      </c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</row>
    <row r="101" spans="2:21" x14ac:dyDescent="0.25">
      <c r="B101" s="14"/>
      <c r="C101" s="53">
        <v>5.2</v>
      </c>
      <c r="D101" s="54">
        <v>2.0384615384615383</v>
      </c>
      <c r="E101" s="14"/>
      <c r="F101" s="14" t="s">
        <v>53</v>
      </c>
      <c r="G101" s="14"/>
      <c r="H101" s="14"/>
      <c r="I101" s="55">
        <f>C101-D101</f>
        <v>3.1615384615384619</v>
      </c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2:21" x14ac:dyDescent="0.25">
      <c r="B102" s="14"/>
      <c r="C102" s="53"/>
      <c r="D102" s="54"/>
      <c r="E102" s="14"/>
      <c r="F102" s="14"/>
      <c r="G102" s="14"/>
      <c r="H102" s="14"/>
      <c r="I102" s="55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2:21" x14ac:dyDescent="0.25">
      <c r="B103" s="14"/>
      <c r="C103" s="53">
        <v>8.3333333333333339</v>
      </c>
      <c r="D103" s="54"/>
      <c r="E103" s="14"/>
      <c r="F103" s="14"/>
      <c r="G103" s="14"/>
      <c r="H103" s="14"/>
      <c r="I103" s="55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spans="2:21" x14ac:dyDescent="0.25">
      <c r="B104" s="14"/>
      <c r="C104" s="14"/>
      <c r="D104" s="14"/>
      <c r="E104" s="14"/>
      <c r="F104" s="14"/>
      <c r="G104" s="14"/>
      <c r="H104" s="14"/>
      <c r="I104" s="15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spans="2:21" x14ac:dyDescent="0.25">
      <c r="B105" s="14"/>
      <c r="C105" s="14"/>
      <c r="D105" s="14"/>
      <c r="E105" s="14"/>
      <c r="F105" s="14"/>
      <c r="G105" s="14"/>
      <c r="H105" s="14"/>
      <c r="I105" s="15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2:21" x14ac:dyDescent="0.25">
      <c r="B106" s="3" t="s">
        <v>54</v>
      </c>
      <c r="C106" s="16" t="s">
        <v>55</v>
      </c>
      <c r="D106" s="14"/>
      <c r="E106" s="14"/>
      <c r="F106" s="14"/>
      <c r="G106" s="14"/>
      <c r="H106" s="14"/>
      <c r="I106" s="15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2:21" x14ac:dyDescent="0.25">
      <c r="B107" s="14"/>
      <c r="C107" s="3"/>
      <c r="D107" s="2" t="s">
        <v>56</v>
      </c>
      <c r="E107" s="14"/>
      <c r="F107" s="14"/>
      <c r="G107" s="14"/>
      <c r="H107" s="14"/>
      <c r="I107" s="15"/>
      <c r="J107" s="56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2:21" x14ac:dyDescent="0.25">
      <c r="B108" s="14"/>
      <c r="C108" s="14"/>
      <c r="D108" s="2" t="s">
        <v>57</v>
      </c>
      <c r="E108" s="14"/>
      <c r="F108" s="14"/>
      <c r="G108" s="14"/>
      <c r="H108" s="14"/>
      <c r="I108" s="15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spans="2:21" x14ac:dyDescent="0.25">
      <c r="B109" s="14"/>
      <c r="C109" s="14"/>
      <c r="D109" s="2"/>
      <c r="E109" s="14"/>
      <c r="F109" s="14"/>
      <c r="G109" s="14"/>
      <c r="H109" s="14"/>
      <c r="I109" s="15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spans="2:21" x14ac:dyDescent="0.25">
      <c r="B110" s="14"/>
      <c r="C110" s="14"/>
      <c r="D110" s="2" t="s">
        <v>58</v>
      </c>
      <c r="E110" s="24">
        <v>1</v>
      </c>
      <c r="F110" s="24">
        <v>8</v>
      </c>
      <c r="G110" s="24">
        <v>3</v>
      </c>
      <c r="H110" s="24">
        <v>12</v>
      </c>
      <c r="I110" s="15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spans="2:21" x14ac:dyDescent="0.25">
      <c r="B111" s="14"/>
      <c r="C111" s="14"/>
      <c r="D111" s="14"/>
      <c r="E111" s="24">
        <v>5</v>
      </c>
      <c r="F111" s="24">
        <v>255</v>
      </c>
      <c r="G111" s="24">
        <v>6</v>
      </c>
      <c r="H111" s="24">
        <v>4</v>
      </c>
      <c r="I111" s="15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  <row r="112" spans="2:21" x14ac:dyDescent="0.25">
      <c r="B112" s="14"/>
      <c r="C112" s="14"/>
      <c r="D112" s="14"/>
      <c r="E112" s="24">
        <v>4</v>
      </c>
      <c r="F112" s="24">
        <v>2</v>
      </c>
      <c r="G112" s="24">
        <v>9</v>
      </c>
      <c r="H112" s="24">
        <v>1</v>
      </c>
      <c r="I112" s="15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</row>
    <row r="113" spans="2:21" x14ac:dyDescent="0.25">
      <c r="B113" s="14"/>
      <c r="C113" s="14"/>
      <c r="D113" s="14"/>
      <c r="E113" s="24">
        <v>6</v>
      </c>
      <c r="F113" s="24">
        <v>3</v>
      </c>
      <c r="G113" s="24">
        <v>8</v>
      </c>
      <c r="H113" s="24">
        <v>5</v>
      </c>
      <c r="I113" s="15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  <row r="114" spans="2:21" x14ac:dyDescent="0.25">
      <c r="B114" s="14"/>
      <c r="C114" s="14"/>
      <c r="D114" s="14"/>
      <c r="E114" s="25"/>
      <c r="F114" s="25"/>
      <c r="G114" s="25"/>
      <c r="H114" s="25"/>
      <c r="I114" s="15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</row>
    <row r="115" spans="2:21" x14ac:dyDescent="0.25">
      <c r="B115" s="14"/>
      <c r="C115" s="14"/>
      <c r="D115" s="2" t="s">
        <v>59</v>
      </c>
      <c r="E115" s="24">
        <v>3</v>
      </c>
      <c r="F115" s="24">
        <v>9</v>
      </c>
      <c r="G115" s="24">
        <v>2</v>
      </c>
      <c r="H115" s="24">
        <v>2</v>
      </c>
      <c r="I115" s="15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</row>
    <row r="116" spans="2:21" x14ac:dyDescent="0.25">
      <c r="B116" s="14"/>
      <c r="C116" s="14"/>
      <c r="D116" s="14"/>
      <c r="E116" s="24">
        <v>3</v>
      </c>
      <c r="F116" s="24">
        <v>9</v>
      </c>
      <c r="G116" s="24">
        <v>5</v>
      </c>
      <c r="H116" s="24">
        <v>5</v>
      </c>
      <c r="I116" s="15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</row>
    <row r="117" spans="2:21" x14ac:dyDescent="0.25">
      <c r="B117" s="14"/>
      <c r="C117" s="14"/>
      <c r="D117" s="14"/>
      <c r="E117" s="24">
        <v>6</v>
      </c>
      <c r="F117" s="24">
        <v>4</v>
      </c>
      <c r="G117" s="24">
        <v>2</v>
      </c>
      <c r="H117" s="24">
        <v>9</v>
      </c>
      <c r="I117" s="15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</row>
    <row r="118" spans="2:21" x14ac:dyDescent="0.25">
      <c r="B118" s="14"/>
      <c r="C118" s="14"/>
      <c r="D118" s="14"/>
      <c r="E118" s="24">
        <v>1</v>
      </c>
      <c r="F118" s="24">
        <v>4</v>
      </c>
      <c r="G118" s="24">
        <v>3</v>
      </c>
      <c r="H118" s="24">
        <v>3</v>
      </c>
      <c r="I118" s="15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</row>
    <row r="119" spans="2:21" x14ac:dyDescent="0.25">
      <c r="B119" s="14"/>
      <c r="C119" s="14"/>
      <c r="D119" s="14"/>
      <c r="E119" s="14"/>
      <c r="F119" s="14"/>
      <c r="G119" s="14"/>
      <c r="H119" s="14"/>
      <c r="I119" s="15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</row>
    <row r="120" spans="2:21" x14ac:dyDescent="0.25">
      <c r="B120" s="14"/>
      <c r="C120" s="14"/>
      <c r="D120" s="14"/>
      <c r="E120" s="14">
        <f t="array" ref="E120:H123">MMULT(E110:H113,E115:H118)</f>
        <v>57</v>
      </c>
      <c r="F120" s="14">
        <v>141</v>
      </c>
      <c r="G120" s="14">
        <v>84</v>
      </c>
      <c r="H120" s="14">
        <v>105</v>
      </c>
      <c r="I120" s="1" t="s">
        <v>60</v>
      </c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</row>
    <row r="121" spans="2:21" x14ac:dyDescent="0.25">
      <c r="B121" s="14"/>
      <c r="C121" s="14"/>
      <c r="D121" s="14"/>
      <c r="E121" s="14">
        <v>820</v>
      </c>
      <c r="F121" s="14">
        <v>2380</v>
      </c>
      <c r="G121" s="14">
        <v>1309</v>
      </c>
      <c r="H121" s="14">
        <v>1351</v>
      </c>
      <c r="I121" s="15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</row>
    <row r="122" spans="2:21" x14ac:dyDescent="0.25">
      <c r="B122" s="14"/>
      <c r="C122" s="14"/>
      <c r="D122" s="14"/>
      <c r="E122" s="14">
        <v>73</v>
      </c>
      <c r="F122" s="14">
        <v>94</v>
      </c>
      <c r="G122" s="14">
        <v>39</v>
      </c>
      <c r="H122" s="14">
        <v>102</v>
      </c>
      <c r="I122" s="15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</row>
    <row r="123" spans="2:21" x14ac:dyDescent="0.25">
      <c r="B123" s="14"/>
      <c r="C123" s="14"/>
      <c r="D123" s="14"/>
      <c r="E123" s="14">
        <v>80</v>
      </c>
      <c r="F123" s="14">
        <v>133</v>
      </c>
      <c r="G123" s="14">
        <v>58</v>
      </c>
      <c r="H123" s="14">
        <v>114</v>
      </c>
      <c r="I123" s="15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</row>
    <row r="124" spans="2:21" x14ac:dyDescent="0.25">
      <c r="B124" s="14"/>
      <c r="C124" s="14"/>
      <c r="D124" s="14"/>
      <c r="E124" s="14"/>
      <c r="F124" s="14"/>
      <c r="G124" s="14"/>
      <c r="H124" s="14"/>
      <c r="I124" s="15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</row>
    <row r="125" spans="2:21" x14ac:dyDescent="0.25">
      <c r="B125" s="14"/>
      <c r="C125" s="14"/>
      <c r="D125" s="14"/>
      <c r="E125" s="14"/>
      <c r="F125" s="14"/>
      <c r="G125" s="14"/>
      <c r="H125" s="14"/>
      <c r="I125" s="15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</row>
    <row r="126" spans="2:21" x14ac:dyDescent="0.25">
      <c r="B126" s="14"/>
      <c r="C126" s="14"/>
      <c r="D126" s="14"/>
      <c r="E126" s="14"/>
      <c r="F126" s="14"/>
      <c r="G126" s="14"/>
      <c r="H126" s="14"/>
      <c r="I126" s="15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spans="2:21" x14ac:dyDescent="0.25">
      <c r="B127" s="14"/>
      <c r="C127" s="14"/>
      <c r="D127" s="14"/>
      <c r="E127" s="14"/>
      <c r="F127" s="14"/>
      <c r="G127" s="14"/>
      <c r="H127" s="14"/>
      <c r="I127" s="15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</row>
    <row r="128" spans="2:21" x14ac:dyDescent="0.25">
      <c r="B128" s="14"/>
      <c r="C128" s="14"/>
      <c r="D128" s="14"/>
      <c r="E128" s="14"/>
      <c r="F128" s="14"/>
      <c r="G128" s="14"/>
      <c r="H128" s="14"/>
      <c r="I128" s="15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</row>
    <row r="129" spans="2:21" x14ac:dyDescent="0.25">
      <c r="B129" s="14"/>
      <c r="C129" s="14"/>
      <c r="D129" s="14"/>
      <c r="E129" s="14"/>
      <c r="F129" s="14"/>
      <c r="G129" s="14"/>
      <c r="H129" s="14"/>
      <c r="I129" s="15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</row>
    <row r="130" spans="2:21" x14ac:dyDescent="0.25">
      <c r="B130" s="14"/>
      <c r="C130" s="14"/>
      <c r="D130" s="14"/>
      <c r="E130" s="14"/>
      <c r="F130" s="14"/>
      <c r="G130" s="14"/>
      <c r="H130" s="14"/>
      <c r="I130" s="15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</row>
    <row r="131" spans="2:21" hidden="1" x14ac:dyDescent="0.25">
      <c r="B131" s="14"/>
      <c r="C131" s="14"/>
      <c r="D131" s="14"/>
      <c r="E131" s="14"/>
      <c r="F131" s="14"/>
      <c r="G131" s="14"/>
      <c r="H131" s="14"/>
      <c r="I131" s="15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</row>
    <row r="132" spans="2:21" hidden="1" x14ac:dyDescent="0.25">
      <c r="B132" s="14"/>
      <c r="C132" s="14"/>
      <c r="D132" s="14"/>
      <c r="E132" s="14"/>
      <c r="F132" s="14"/>
      <c r="G132" s="14"/>
      <c r="H132" s="14"/>
      <c r="I132" s="15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</row>
  </sheetData>
  <mergeCells count="11">
    <mergeCell ref="F40:H40"/>
    <mergeCell ref="D52:I52"/>
    <mergeCell ref="D60:F60"/>
    <mergeCell ref="D61:F61"/>
    <mergeCell ref="D62:F62"/>
    <mergeCell ref="D63:F63"/>
    <mergeCell ref="D64:F64"/>
    <mergeCell ref="D65:F65"/>
    <mergeCell ref="D66:F66"/>
    <mergeCell ref="D77:I77"/>
    <mergeCell ref="D85:I8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2010-11-29T18:12:32Z</dcterms:created>
  <dcterms:modified xsi:type="dcterms:W3CDTF">2012-05-31T01:27:54Z</dcterms:modified>
</cp:coreProperties>
</file>